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ОСТАНОВЛЕНИЯ 2025\№65 от 15.07.2025\"/>
    </mc:Choice>
  </mc:AlternateContent>
  <xr:revisionPtr revIDLastSave="0" documentId="8_{F401E95D-B388-4DAE-AC5F-4559EDD4739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1" i="1" l="1"/>
  <c r="D18" i="1" l="1"/>
  <c r="E18" i="1"/>
  <c r="F18" i="1"/>
  <c r="G18" i="1"/>
  <c r="H18" i="1"/>
  <c r="I18" i="1"/>
  <c r="J18" i="1"/>
  <c r="K18" i="1"/>
  <c r="L18" i="1"/>
  <c r="M18" i="1"/>
  <c r="N18" i="1"/>
  <c r="C18" i="1"/>
  <c r="N63" i="1" l="1"/>
  <c r="N62" i="1"/>
  <c r="N47" i="1"/>
  <c r="N48" i="1" l="1"/>
  <c r="C32" i="1"/>
  <c r="D32" i="1"/>
  <c r="E32" i="1"/>
  <c r="F32" i="1"/>
  <c r="G32" i="1"/>
  <c r="H32" i="1"/>
  <c r="I32" i="1"/>
  <c r="J32" i="1"/>
  <c r="K32" i="1"/>
  <c r="L32" i="1"/>
  <c r="M32" i="1"/>
  <c r="B32" i="1"/>
  <c r="C16" i="1"/>
  <c r="O13" i="1"/>
  <c r="O14" i="1" s="1"/>
  <c r="D14" i="1"/>
  <c r="E14" i="1"/>
  <c r="F14" i="1"/>
  <c r="G14" i="1"/>
  <c r="H14" i="1"/>
  <c r="I14" i="1"/>
  <c r="J14" i="1"/>
  <c r="K14" i="1"/>
  <c r="L14" i="1"/>
  <c r="M14" i="1"/>
  <c r="N14" i="1"/>
  <c r="C14" i="1"/>
  <c r="D12" i="1"/>
  <c r="E12" i="1"/>
  <c r="F12" i="1"/>
  <c r="G12" i="1"/>
  <c r="H12" i="1"/>
  <c r="I12" i="1"/>
  <c r="J12" i="1"/>
  <c r="K12" i="1"/>
  <c r="L12" i="1"/>
  <c r="M12" i="1"/>
  <c r="N12" i="1"/>
  <c r="C12" i="1"/>
  <c r="C15" i="1" s="1"/>
  <c r="D15" i="1" l="1"/>
  <c r="E15" i="1"/>
  <c r="G15" i="1"/>
  <c r="H15" i="1"/>
  <c r="I15" i="1"/>
  <c r="J15" i="1"/>
  <c r="K15" i="1"/>
  <c r="L15" i="1"/>
  <c r="M15" i="1"/>
  <c r="N15" i="1"/>
  <c r="F15" i="1"/>
  <c r="D16" i="1" l="1"/>
  <c r="E16" i="1"/>
  <c r="F16" i="1"/>
  <c r="G16" i="1"/>
  <c r="H16" i="1"/>
  <c r="I16" i="1"/>
  <c r="J16" i="1"/>
  <c r="K16" i="1"/>
  <c r="L16" i="1"/>
  <c r="M16" i="1"/>
  <c r="N16" i="1"/>
  <c r="N31" i="1" l="1"/>
  <c r="N32" i="1" s="1"/>
  <c r="O18" i="1"/>
  <c r="O12" i="1" l="1"/>
  <c r="O15" i="1" s="1"/>
  <c r="O16" i="1"/>
</calcChain>
</file>

<file path=xl/sharedStrings.xml><?xml version="1.0" encoding="utf-8"?>
<sst xmlns="http://schemas.openxmlformats.org/spreadsheetml/2006/main" count="52" uniqueCount="23">
  <si>
    <t>куб.м.</t>
  </si>
  <si>
    <t>рубли</t>
  </si>
  <si>
    <t>По месяцам</t>
  </si>
  <si>
    <t>Управление</t>
  </si>
  <si>
    <t>Уличное освещение</t>
  </si>
  <si>
    <t>Приложение №1</t>
  </si>
  <si>
    <t>УТВЕРЖДЕНЫ</t>
  </si>
  <si>
    <t>постановлением главы</t>
  </si>
  <si>
    <t>Знаменского сельского поселения</t>
  </si>
  <si>
    <t>Приложение №2</t>
  </si>
  <si>
    <t>КВТ/Ч</t>
  </si>
  <si>
    <t>сумма, руб.</t>
  </si>
  <si>
    <t>Приложение №3</t>
  </si>
  <si>
    <t>Дрова,куб.м.</t>
  </si>
  <si>
    <t>Приложение №4</t>
  </si>
  <si>
    <t>2027 год</t>
  </si>
  <si>
    <t>от 15.07.2025 № 65</t>
  </si>
  <si>
    <t>ЛИМИТЫ электроэнергии на 2026 год и плановый период 2027 и 2028 годов</t>
  </si>
  <si>
    <t>ЛИМИТЫ топливо на 2026 год и плановый период 2027 и 2028 годов</t>
  </si>
  <si>
    <t>ЛИМИТЫ холодного водоснабжения на 2026 год и плановый период 2027 и 2028 годов</t>
  </si>
  <si>
    <t>ЛИМИТЫ по объемам накопления твердых коммунальных отходах на 2026 год и плановый период 2027 и 2028 годов</t>
  </si>
  <si>
    <t>Итого 2026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</si>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</sst>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Fill="1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1" xfId="0" applyNumberFormat="1" applyBorder="1"/>
    <xf numFmtId="164" fontId="0" fillId="0" borderId="0" xfId="0" applyNumberFormat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64" fontId="0" fillId="0" borderId="0" xfId="0" applyNumberForma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/>
    <xf numFmtId="0" fontId="0" fillId="0" borderId="6" xfId="0" applyBorder="1" applyAlignment="1"/>
    <xf numFmtId="0" fontId="1" fillId="0" borderId="4" xfId="0" applyFont="1" applyBorder="1"/>
    <xf numFmtId="0" fontId="1" fillId="0" borderId="1" xfId="0" applyFont="1" applyBorder="1"/>
    <xf numFmtId="164" fontId="1" fillId="0" borderId="4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63"/>
  <sheetViews>
    <sheetView tabSelected="1" topLeftCell="A55" zoomScaleNormal="100" workbookViewId="0">
      <selection activeCell="N60" sqref="N60:N61"/>
    </sheetView>
  </sheetViews>
  <sheetFormatPr defaultRowHeight="15" x14ac:dyDescent="0.25"/>
  <cols>
    <col min="1" max="1" width="13.28515625" customWidth="1"/>
    <col min="2" max="2" width="6.5703125" customWidth="1"/>
    <col min="3" max="13" width="7.5703125" customWidth="1"/>
    <col min="14" max="14" width="9" customWidth="1"/>
    <col min="15" max="15" width="9.7109375" customWidth="1"/>
  </cols>
  <sheetData>
    <row r="2" spans="1:17" x14ac:dyDescent="0.25">
      <c r="L2" t="s">
        <v>5</v>
      </c>
    </row>
    <row r="3" spans="1:17" x14ac:dyDescent="0.25">
      <c r="L3" t="s">
        <v>6</v>
      </c>
    </row>
    <row r="4" spans="1:17" x14ac:dyDescent="0.25">
      <c r="L4" t="s">
        <v>7</v>
      </c>
    </row>
    <row r="5" spans="1:17" x14ac:dyDescent="0.25">
      <c r="L5" t="s">
        <v>8</v>
      </c>
    </row>
    <row r="6" spans="1:17" x14ac:dyDescent="0.25">
      <c r="L6" t="s">
        <v>16</v>
      </c>
    </row>
    <row r="7" spans="1:17" x14ac:dyDescent="0.25">
      <c r="B7" s="24" t="s">
        <v>17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 spans="1:17" x14ac:dyDescent="0.2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7" x14ac:dyDescent="0.25">
      <c r="A9" s="30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2"/>
      <c r="O9" s="25" t="s">
        <v>21</v>
      </c>
      <c r="P9" s="22" t="s">
        <v>15</v>
      </c>
      <c r="Q9" s="22" t="s">
        <v>22</v>
      </c>
    </row>
    <row r="10" spans="1:17" x14ac:dyDescent="0.25">
      <c r="A10" s="17"/>
      <c r="B10" s="18"/>
      <c r="C10" s="1">
        <v>1</v>
      </c>
      <c r="D10" s="1">
        <v>2</v>
      </c>
      <c r="E10" s="1">
        <v>3</v>
      </c>
      <c r="F10" s="1">
        <v>4</v>
      </c>
      <c r="G10" s="1">
        <v>5</v>
      </c>
      <c r="H10" s="1">
        <v>6</v>
      </c>
      <c r="I10" s="1">
        <v>7</v>
      </c>
      <c r="J10" s="1">
        <v>8</v>
      </c>
      <c r="K10" s="2">
        <v>9</v>
      </c>
      <c r="L10" s="2">
        <v>10</v>
      </c>
      <c r="M10" s="2">
        <v>11</v>
      </c>
      <c r="N10" s="2">
        <v>12</v>
      </c>
      <c r="O10" s="26"/>
      <c r="P10" s="23"/>
      <c r="Q10" s="23"/>
    </row>
    <row r="11" spans="1:17" ht="25.5" customHeight="1" x14ac:dyDescent="0.25">
      <c r="A11" s="27" t="s">
        <v>3</v>
      </c>
      <c r="B11" s="4" t="s">
        <v>10</v>
      </c>
      <c r="C11" s="1">
        <v>120</v>
      </c>
      <c r="D11" s="1">
        <v>125</v>
      </c>
      <c r="E11" s="1">
        <v>110</v>
      </c>
      <c r="F11" s="1">
        <v>100</v>
      </c>
      <c r="G11" s="1">
        <v>95</v>
      </c>
      <c r="H11" s="1">
        <v>70</v>
      </c>
      <c r="I11" s="1">
        <v>80</v>
      </c>
      <c r="J11" s="1">
        <v>80</v>
      </c>
      <c r="K11" s="1">
        <v>80</v>
      </c>
      <c r="L11" s="1">
        <v>90</v>
      </c>
      <c r="M11" s="1">
        <v>120</v>
      </c>
      <c r="N11" s="1">
        <v>130</v>
      </c>
      <c r="O11" s="19">
        <f>SUM(C11:N11)</f>
        <v>1200</v>
      </c>
      <c r="P11" s="20">
        <v>1200</v>
      </c>
      <c r="Q11" s="20">
        <v>1200</v>
      </c>
    </row>
    <row r="12" spans="1:17" ht="25.5" hidden="1" customHeight="1" x14ac:dyDescent="0.25">
      <c r="A12" s="28"/>
      <c r="B12" s="4" t="s">
        <v>11</v>
      </c>
      <c r="C12" s="1">
        <f>C11*9.51</f>
        <v>1141.2</v>
      </c>
      <c r="D12" s="1">
        <f t="shared" ref="D12:N12" si="0">D11*9.51</f>
        <v>1188.75</v>
      </c>
      <c r="E12" s="1">
        <f t="shared" si="0"/>
        <v>1046.0999999999999</v>
      </c>
      <c r="F12" s="1">
        <f t="shared" si="0"/>
        <v>951</v>
      </c>
      <c r="G12" s="1">
        <f t="shared" si="0"/>
        <v>903.44999999999993</v>
      </c>
      <c r="H12" s="1">
        <f t="shared" si="0"/>
        <v>665.69999999999993</v>
      </c>
      <c r="I12" s="1">
        <f t="shared" si="0"/>
        <v>760.8</v>
      </c>
      <c r="J12" s="1">
        <f t="shared" si="0"/>
        <v>760.8</v>
      </c>
      <c r="K12" s="1">
        <f t="shared" si="0"/>
        <v>760.8</v>
      </c>
      <c r="L12" s="1">
        <f t="shared" si="0"/>
        <v>855.9</v>
      </c>
      <c r="M12" s="1">
        <f t="shared" si="0"/>
        <v>1141.2</v>
      </c>
      <c r="N12" s="1">
        <f t="shared" si="0"/>
        <v>1236.3</v>
      </c>
      <c r="O12" s="19">
        <f t="shared" ref="O12" si="1">O11*9.25</f>
        <v>11100</v>
      </c>
      <c r="P12" s="20"/>
      <c r="Q12" s="20"/>
    </row>
    <row r="13" spans="1:17" ht="45" customHeight="1" x14ac:dyDescent="0.25">
      <c r="A13" s="29" t="s">
        <v>4</v>
      </c>
      <c r="B13" s="4" t="s">
        <v>10</v>
      </c>
      <c r="C13" s="3">
        <v>1650</v>
      </c>
      <c r="D13" s="3">
        <v>1800</v>
      </c>
      <c r="E13" s="3">
        <v>1500</v>
      </c>
      <c r="F13" s="3">
        <v>1100</v>
      </c>
      <c r="G13" s="3">
        <v>300</v>
      </c>
      <c r="H13" s="3">
        <v>100</v>
      </c>
      <c r="I13" s="3">
        <v>100</v>
      </c>
      <c r="J13" s="3">
        <v>150</v>
      </c>
      <c r="K13" s="3">
        <v>1100</v>
      </c>
      <c r="L13" s="3">
        <v>1400</v>
      </c>
      <c r="M13" s="3">
        <v>2000</v>
      </c>
      <c r="N13" s="3">
        <v>2100</v>
      </c>
      <c r="O13" s="21">
        <f>SUM(C13:N13)</f>
        <v>13300</v>
      </c>
      <c r="P13" s="20">
        <v>13300</v>
      </c>
      <c r="Q13" s="20">
        <v>13300</v>
      </c>
    </row>
    <row r="14" spans="1:17" ht="45" hidden="1" x14ac:dyDescent="0.25">
      <c r="A14" s="29"/>
      <c r="B14" s="4" t="s">
        <v>11</v>
      </c>
      <c r="C14" s="3">
        <f>C13*9.14</f>
        <v>15081.000000000002</v>
      </c>
      <c r="D14" s="3">
        <f t="shared" ref="D14:N14" si="2">D13*9.14</f>
        <v>16452</v>
      </c>
      <c r="E14" s="3">
        <f t="shared" si="2"/>
        <v>13710</v>
      </c>
      <c r="F14" s="3">
        <f t="shared" si="2"/>
        <v>10054</v>
      </c>
      <c r="G14" s="3">
        <f t="shared" si="2"/>
        <v>2742</v>
      </c>
      <c r="H14" s="3">
        <f t="shared" si="2"/>
        <v>914</v>
      </c>
      <c r="I14" s="3">
        <f t="shared" si="2"/>
        <v>914</v>
      </c>
      <c r="J14" s="3">
        <f t="shared" si="2"/>
        <v>1371</v>
      </c>
      <c r="K14" s="3">
        <f t="shared" si="2"/>
        <v>10054</v>
      </c>
      <c r="L14" s="3">
        <f t="shared" si="2"/>
        <v>12796</v>
      </c>
      <c r="M14" s="3">
        <f t="shared" si="2"/>
        <v>18280</v>
      </c>
      <c r="N14" s="3">
        <f t="shared" si="2"/>
        <v>19194</v>
      </c>
      <c r="O14" s="3">
        <f>O13*9.14</f>
        <v>121562.00000000001</v>
      </c>
    </row>
    <row r="15" spans="1:17" hidden="1" x14ac:dyDescent="0.25">
      <c r="A15" s="10"/>
      <c r="B15" s="11"/>
      <c r="C15" s="12">
        <f>C12+C14</f>
        <v>16222.200000000003</v>
      </c>
      <c r="D15" s="12">
        <f t="shared" ref="D15:O15" si="3">D12+D14</f>
        <v>17640.75</v>
      </c>
      <c r="E15" s="12">
        <f t="shared" si="3"/>
        <v>14756.1</v>
      </c>
      <c r="F15" s="12">
        <f t="shared" si="3"/>
        <v>11005</v>
      </c>
      <c r="G15" s="12">
        <f t="shared" si="3"/>
        <v>3645.45</v>
      </c>
      <c r="H15" s="12">
        <f t="shared" si="3"/>
        <v>1579.6999999999998</v>
      </c>
      <c r="I15" s="12">
        <f t="shared" si="3"/>
        <v>1674.8</v>
      </c>
      <c r="J15" s="12">
        <f t="shared" si="3"/>
        <v>2131.8000000000002</v>
      </c>
      <c r="K15" s="12">
        <f t="shared" si="3"/>
        <v>10814.8</v>
      </c>
      <c r="L15" s="12">
        <f t="shared" si="3"/>
        <v>13651.9</v>
      </c>
      <c r="M15" s="12">
        <f t="shared" si="3"/>
        <v>19421.2</v>
      </c>
      <c r="N15" s="12">
        <f t="shared" si="3"/>
        <v>20430.3</v>
      </c>
      <c r="O15" s="12">
        <f t="shared" si="3"/>
        <v>132662</v>
      </c>
    </row>
    <row r="16" spans="1:17" hidden="1" x14ac:dyDescent="0.25">
      <c r="C16" s="9">
        <f>C11+C13</f>
        <v>1770</v>
      </c>
      <c r="D16" s="9">
        <f t="shared" ref="D16:O16" si="4">D11+D13</f>
        <v>1925</v>
      </c>
      <c r="E16" s="9">
        <f t="shared" si="4"/>
        <v>1610</v>
      </c>
      <c r="F16" s="9">
        <f t="shared" si="4"/>
        <v>1200</v>
      </c>
      <c r="G16" s="9">
        <f t="shared" si="4"/>
        <v>395</v>
      </c>
      <c r="H16" s="9">
        <f t="shared" si="4"/>
        <v>170</v>
      </c>
      <c r="I16" s="9">
        <f t="shared" si="4"/>
        <v>180</v>
      </c>
      <c r="J16" s="9">
        <f t="shared" si="4"/>
        <v>230</v>
      </c>
      <c r="K16" s="9">
        <f t="shared" si="4"/>
        <v>1180</v>
      </c>
      <c r="L16" s="9">
        <f t="shared" si="4"/>
        <v>1490</v>
      </c>
      <c r="M16" s="9">
        <f t="shared" si="4"/>
        <v>2120</v>
      </c>
      <c r="N16" s="9">
        <f t="shared" si="4"/>
        <v>2230</v>
      </c>
      <c r="O16" s="9">
        <f t="shared" si="4"/>
        <v>14500</v>
      </c>
    </row>
    <row r="17" spans="1:16" x14ac:dyDescent="0.25"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6" hidden="1" x14ac:dyDescent="0.25">
      <c r="C18" s="9">
        <f>C11+C13</f>
        <v>1770</v>
      </c>
      <c r="D18" s="9">
        <f t="shared" ref="D18:O18" si="5">D11+D13</f>
        <v>1925</v>
      </c>
      <c r="E18" s="9">
        <f t="shared" si="5"/>
        <v>1610</v>
      </c>
      <c r="F18" s="9">
        <f t="shared" si="5"/>
        <v>1200</v>
      </c>
      <c r="G18" s="9">
        <f t="shared" si="5"/>
        <v>395</v>
      </c>
      <c r="H18" s="9">
        <f t="shared" si="5"/>
        <v>170</v>
      </c>
      <c r="I18" s="9">
        <f t="shared" si="5"/>
        <v>180</v>
      </c>
      <c r="J18" s="9">
        <f t="shared" si="5"/>
        <v>230</v>
      </c>
      <c r="K18" s="9">
        <f t="shared" si="5"/>
        <v>1180</v>
      </c>
      <c r="L18" s="9">
        <f t="shared" si="5"/>
        <v>1490</v>
      </c>
      <c r="M18" s="9">
        <f t="shared" si="5"/>
        <v>2120</v>
      </c>
      <c r="N18" s="9">
        <f t="shared" si="5"/>
        <v>2230</v>
      </c>
      <c r="O18" s="9">
        <f t="shared" si="5"/>
        <v>14500</v>
      </c>
    </row>
    <row r="19" spans="1:16" x14ac:dyDescent="0.25"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6" x14ac:dyDescent="0.25"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6" x14ac:dyDescent="0.25"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6" x14ac:dyDescent="0.25">
      <c r="L22" t="s">
        <v>9</v>
      </c>
    </row>
    <row r="23" spans="1:16" x14ac:dyDescent="0.25">
      <c r="L23" t="s">
        <v>6</v>
      </c>
    </row>
    <row r="24" spans="1:16" x14ac:dyDescent="0.25">
      <c r="L24" t="s">
        <v>7</v>
      </c>
    </row>
    <row r="25" spans="1:16" x14ac:dyDescent="0.25">
      <c r="L25" t="s">
        <v>8</v>
      </c>
    </row>
    <row r="26" spans="1:16" x14ac:dyDescent="0.25">
      <c r="L26" t="s">
        <v>16</v>
      </c>
    </row>
    <row r="27" spans="1:16" x14ac:dyDescent="0.25">
      <c r="B27" s="24" t="s">
        <v>18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9" spans="1:16" ht="15" customHeight="1" x14ac:dyDescent="0.25">
      <c r="A29" s="1"/>
      <c r="B29" s="5" t="s">
        <v>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7"/>
      <c r="N29" s="25" t="s">
        <v>21</v>
      </c>
      <c r="O29" s="22" t="s">
        <v>15</v>
      </c>
      <c r="P29" s="22" t="s">
        <v>22</v>
      </c>
    </row>
    <row r="30" spans="1:16" x14ac:dyDescent="0.25">
      <c r="A30" s="1"/>
      <c r="B30" s="1">
        <v>1</v>
      </c>
      <c r="C30" s="1">
        <v>2</v>
      </c>
      <c r="D30" s="1">
        <v>3</v>
      </c>
      <c r="E30" s="1">
        <v>4</v>
      </c>
      <c r="F30" s="1">
        <v>5</v>
      </c>
      <c r="G30" s="1">
        <v>6</v>
      </c>
      <c r="H30" s="1">
        <v>7</v>
      </c>
      <c r="I30" s="1">
        <v>8</v>
      </c>
      <c r="J30" s="2">
        <v>9</v>
      </c>
      <c r="K30" s="2">
        <v>10</v>
      </c>
      <c r="L30" s="2">
        <v>11</v>
      </c>
      <c r="M30" s="2">
        <v>12</v>
      </c>
      <c r="N30" s="26"/>
      <c r="O30" s="23"/>
      <c r="P30" s="23"/>
    </row>
    <row r="31" spans="1:16" x14ac:dyDescent="0.25">
      <c r="A31" s="1" t="s">
        <v>13</v>
      </c>
      <c r="B31" s="1">
        <v>5</v>
      </c>
      <c r="C31" s="1">
        <v>4</v>
      </c>
      <c r="D31" s="1">
        <v>3</v>
      </c>
      <c r="E31" s="1">
        <v>3</v>
      </c>
      <c r="F31" s="1"/>
      <c r="G31" s="1"/>
      <c r="H31" s="1"/>
      <c r="I31" s="1"/>
      <c r="J31" s="1"/>
      <c r="K31" s="1">
        <v>3</v>
      </c>
      <c r="L31" s="1">
        <v>4</v>
      </c>
      <c r="M31" s="1">
        <v>5</v>
      </c>
      <c r="N31" s="20">
        <f>SUM(B31:M31)</f>
        <v>27</v>
      </c>
      <c r="O31" s="20">
        <v>27</v>
      </c>
      <c r="P31" s="20">
        <v>27</v>
      </c>
    </row>
    <row r="32" spans="1:16" hidden="1" x14ac:dyDescent="0.25">
      <c r="A32" s="1" t="s">
        <v>1</v>
      </c>
      <c r="B32" s="3">
        <f>B31*1300*104.1%</f>
        <v>6766.4999999999991</v>
      </c>
      <c r="C32" s="3">
        <f t="shared" ref="C32:M32" si="6">C31*1300*104.1%</f>
        <v>5413.2</v>
      </c>
      <c r="D32" s="3">
        <f t="shared" si="6"/>
        <v>4059.8999999999996</v>
      </c>
      <c r="E32" s="3">
        <f t="shared" si="6"/>
        <v>4059.8999999999996</v>
      </c>
      <c r="F32" s="3">
        <f t="shared" si="6"/>
        <v>0</v>
      </c>
      <c r="G32" s="3">
        <f t="shared" si="6"/>
        <v>0</v>
      </c>
      <c r="H32" s="3">
        <f t="shared" si="6"/>
        <v>0</v>
      </c>
      <c r="I32" s="3">
        <f t="shared" si="6"/>
        <v>0</v>
      </c>
      <c r="J32" s="3">
        <f t="shared" si="6"/>
        <v>0</v>
      </c>
      <c r="K32" s="3">
        <f t="shared" si="6"/>
        <v>4059.8999999999996</v>
      </c>
      <c r="L32" s="3">
        <f t="shared" si="6"/>
        <v>5413.2</v>
      </c>
      <c r="M32" s="3">
        <f t="shared" si="6"/>
        <v>6766.4999999999991</v>
      </c>
      <c r="N32" s="3">
        <f>N31*1300*104%</f>
        <v>36504</v>
      </c>
    </row>
    <row r="37" spans="1:16" x14ac:dyDescent="0.25">
      <c r="L37" t="s">
        <v>12</v>
      </c>
    </row>
    <row r="38" spans="1:16" x14ac:dyDescent="0.25">
      <c r="L38" t="s">
        <v>6</v>
      </c>
    </row>
    <row r="39" spans="1:16" x14ac:dyDescent="0.25">
      <c r="L39" t="s">
        <v>7</v>
      </c>
    </row>
    <row r="40" spans="1:16" x14ac:dyDescent="0.25">
      <c r="L40" t="s">
        <v>8</v>
      </c>
    </row>
    <row r="41" spans="1:16" x14ac:dyDescent="0.25">
      <c r="L41" t="s">
        <v>16</v>
      </c>
    </row>
    <row r="43" spans="1:16" x14ac:dyDescent="0.25">
      <c r="B43" s="24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5" spans="1:16" ht="15" customHeight="1" x14ac:dyDescent="0.25">
      <c r="A45" s="1"/>
      <c r="B45" s="5" t="s">
        <v>2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7"/>
      <c r="N45" s="25" t="s">
        <v>21</v>
      </c>
      <c r="O45" s="22" t="s">
        <v>15</v>
      </c>
      <c r="P45" s="22" t="s">
        <v>22</v>
      </c>
    </row>
    <row r="46" spans="1:16" x14ac:dyDescent="0.25">
      <c r="A46" s="1"/>
      <c r="B46" s="1">
        <v>1</v>
      </c>
      <c r="C46" s="1">
        <v>2</v>
      </c>
      <c r="D46" s="1">
        <v>3</v>
      </c>
      <c r="E46" s="1">
        <v>4</v>
      </c>
      <c r="F46" s="1">
        <v>5</v>
      </c>
      <c r="G46" s="1">
        <v>6</v>
      </c>
      <c r="H46" s="1">
        <v>7</v>
      </c>
      <c r="I46" s="1">
        <v>8</v>
      </c>
      <c r="J46" s="2">
        <v>9</v>
      </c>
      <c r="K46" s="2">
        <v>10</v>
      </c>
      <c r="L46" s="2">
        <v>11</v>
      </c>
      <c r="M46" s="2">
        <v>12</v>
      </c>
      <c r="N46" s="26"/>
      <c r="O46" s="23"/>
      <c r="P46" s="23"/>
    </row>
    <row r="47" spans="1:16" x14ac:dyDescent="0.25">
      <c r="A47" s="1" t="s">
        <v>0</v>
      </c>
      <c r="B47" s="1">
        <v>0.79</v>
      </c>
      <c r="C47" s="1">
        <v>0.79</v>
      </c>
      <c r="D47" s="1">
        <v>0.79</v>
      </c>
      <c r="E47" s="1">
        <v>0.79</v>
      </c>
      <c r="F47" s="1">
        <v>0.79</v>
      </c>
      <c r="G47" s="1">
        <v>0.79</v>
      </c>
      <c r="H47" s="1">
        <v>0.79</v>
      </c>
      <c r="I47" s="1">
        <v>0.79</v>
      </c>
      <c r="J47" s="1">
        <v>0.79</v>
      </c>
      <c r="K47" s="1">
        <v>0.79</v>
      </c>
      <c r="L47" s="1">
        <v>0.79</v>
      </c>
      <c r="M47" s="1">
        <v>0.79</v>
      </c>
      <c r="N47" s="20">
        <f>SUM(B47:M47)</f>
        <v>9.48</v>
      </c>
      <c r="O47" s="20">
        <v>9.48</v>
      </c>
      <c r="P47" s="20">
        <v>9.48</v>
      </c>
    </row>
    <row r="48" spans="1:16" hidden="1" x14ac:dyDescent="0.25">
      <c r="A48" s="1" t="s">
        <v>1</v>
      </c>
      <c r="B48" s="8">
        <v>116.65</v>
      </c>
      <c r="C48" s="8">
        <v>116.65</v>
      </c>
      <c r="D48" s="8">
        <v>116.65</v>
      </c>
      <c r="E48" s="8">
        <v>116.65</v>
      </c>
      <c r="F48" s="8">
        <v>116.65</v>
      </c>
      <c r="G48" s="8">
        <v>116.65</v>
      </c>
      <c r="H48" s="8">
        <v>116.65</v>
      </c>
      <c r="I48" s="8">
        <v>116.65</v>
      </c>
      <c r="J48" s="8">
        <v>116.65</v>
      </c>
      <c r="K48" s="8">
        <v>116.65</v>
      </c>
      <c r="L48" s="8">
        <v>116.65</v>
      </c>
      <c r="M48" s="8">
        <v>116.65</v>
      </c>
      <c r="N48" s="8">
        <f>SUM(B48:M48)</f>
        <v>1399.8000000000002</v>
      </c>
    </row>
    <row r="52" spans="1:16" x14ac:dyDescent="0.25">
      <c r="L52" t="s">
        <v>14</v>
      </c>
    </row>
    <row r="53" spans="1:16" x14ac:dyDescent="0.25">
      <c r="L53" t="s">
        <v>6</v>
      </c>
    </row>
    <row r="54" spans="1:16" x14ac:dyDescent="0.25">
      <c r="L54" t="s">
        <v>7</v>
      </c>
    </row>
    <row r="55" spans="1:16" x14ac:dyDescent="0.25">
      <c r="L55" t="s">
        <v>8</v>
      </c>
    </row>
    <row r="56" spans="1:16" x14ac:dyDescent="0.25">
      <c r="L56" t="s">
        <v>16</v>
      </c>
    </row>
    <row r="58" spans="1:16" x14ac:dyDescent="0.25">
      <c r="B58" s="24" t="s">
        <v>20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</row>
    <row r="60" spans="1:16" ht="15" customHeight="1" x14ac:dyDescent="0.25">
      <c r="A60" s="1"/>
      <c r="B60" s="13" t="s">
        <v>2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5"/>
      <c r="N60" s="25" t="s">
        <v>21</v>
      </c>
      <c r="O60" s="22" t="s">
        <v>15</v>
      </c>
      <c r="P60" s="22" t="s">
        <v>22</v>
      </c>
    </row>
    <row r="61" spans="1:16" x14ac:dyDescent="0.25">
      <c r="A61" s="1"/>
      <c r="B61" s="1">
        <v>1</v>
      </c>
      <c r="C61" s="1">
        <v>2</v>
      </c>
      <c r="D61" s="1">
        <v>3</v>
      </c>
      <c r="E61" s="1">
        <v>4</v>
      </c>
      <c r="F61" s="1">
        <v>5</v>
      </c>
      <c r="G61" s="1">
        <v>6</v>
      </c>
      <c r="H61" s="1">
        <v>7</v>
      </c>
      <c r="I61" s="1">
        <v>8</v>
      </c>
      <c r="J61" s="2">
        <v>9</v>
      </c>
      <c r="K61" s="2">
        <v>10</v>
      </c>
      <c r="L61" s="2">
        <v>11</v>
      </c>
      <c r="M61" s="2">
        <v>12</v>
      </c>
      <c r="N61" s="26"/>
      <c r="O61" s="23"/>
      <c r="P61" s="23"/>
    </row>
    <row r="62" spans="1:16" x14ac:dyDescent="0.25">
      <c r="A62" s="1" t="s">
        <v>0</v>
      </c>
      <c r="B62" s="1">
        <v>0.53874999999999995</v>
      </c>
      <c r="C62" s="1">
        <v>0.53874999999999995</v>
      </c>
      <c r="D62" s="1">
        <v>0.53874999999999995</v>
      </c>
      <c r="E62" s="1">
        <v>0.53874999999999995</v>
      </c>
      <c r="F62" s="1">
        <v>0.53874999999999995</v>
      </c>
      <c r="G62" s="1">
        <v>0.53874999999999995</v>
      </c>
      <c r="H62" s="1">
        <v>0.53874999999999995</v>
      </c>
      <c r="I62" s="1">
        <v>0.53874999999999995</v>
      </c>
      <c r="J62" s="1">
        <v>0.53874999999999995</v>
      </c>
      <c r="K62" s="1">
        <v>0.53874999999999995</v>
      </c>
      <c r="L62" s="1">
        <v>0.53874999999999995</v>
      </c>
      <c r="M62" s="1">
        <v>0.53874999999999995</v>
      </c>
      <c r="N62" s="20">
        <f>SUM(B62:M62)</f>
        <v>6.4650000000000007</v>
      </c>
      <c r="O62" s="20">
        <v>6.4649999999999999</v>
      </c>
      <c r="P62" s="20">
        <v>6.4649999999999999</v>
      </c>
    </row>
    <row r="63" spans="1:16" hidden="1" x14ac:dyDescent="0.25">
      <c r="A63" s="1" t="s">
        <v>1</v>
      </c>
      <c r="B63" s="8">
        <v>455.02</v>
      </c>
      <c r="C63" s="8">
        <v>455.02</v>
      </c>
      <c r="D63" s="8">
        <v>455.02</v>
      </c>
      <c r="E63" s="8">
        <v>455.02</v>
      </c>
      <c r="F63" s="8">
        <v>455.02</v>
      </c>
      <c r="G63" s="8">
        <v>455.02</v>
      </c>
      <c r="H63" s="8">
        <v>455.02</v>
      </c>
      <c r="I63" s="8">
        <v>455.02</v>
      </c>
      <c r="J63" s="8">
        <v>455.02</v>
      </c>
      <c r="K63" s="8">
        <v>455.02</v>
      </c>
      <c r="L63" s="8">
        <v>455.02</v>
      </c>
      <c r="M63" s="8">
        <v>455.02</v>
      </c>
      <c r="N63" s="8">
        <f>SUM(B63:M63)</f>
        <v>5460.24</v>
      </c>
    </row>
  </sheetData>
  <mergeCells count="19">
    <mergeCell ref="B7:O7"/>
    <mergeCell ref="O9:O10"/>
    <mergeCell ref="A11:A12"/>
    <mergeCell ref="A13:A14"/>
    <mergeCell ref="A9:N9"/>
    <mergeCell ref="P60:P61"/>
    <mergeCell ref="P9:P10"/>
    <mergeCell ref="Q9:Q10"/>
    <mergeCell ref="O29:O30"/>
    <mergeCell ref="P29:P30"/>
    <mergeCell ref="O45:O46"/>
    <mergeCell ref="P45:P46"/>
    <mergeCell ref="B58:O58"/>
    <mergeCell ref="N60:N61"/>
    <mergeCell ref="N29:N30"/>
    <mergeCell ref="B43:O43"/>
    <mergeCell ref="N45:N46"/>
    <mergeCell ref="O60:O61"/>
    <mergeCell ref="B27:O27"/>
  </mergeCells>
  <pageMargins left="0.70866141732283472" right="0.70866141732283472" top="0.74803149606299213" bottom="0.74803149606299213" header="0.31496062992125984" footer="0.31496062992125984"/>
  <pageSetup paperSize="9" scale="93" fitToHeight="2" orientation="landscape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2023-01-09T07:16:29Z</cp:lastPrinted>
  <dcterms:created xsi:type="dcterms:W3CDTF">2017-07-20T08:58:22Z</dcterms:created>
  <dcterms:modified xsi:type="dcterms:W3CDTF">2025-07-24T07:08:23Z</dcterms:modified>
</cp:coreProperties>
</file>